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  <sheet name="Sheet2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AI7" i="1"/>
  <c r="AI6" i="1"/>
  <c r="Q19" i="1"/>
  <c r="P19" i="1"/>
  <c r="O19" i="1"/>
  <c r="AW6" i="1"/>
  <c r="AW7" i="1"/>
  <c r="O8" i="1"/>
  <c r="AL6" i="1"/>
  <c r="AL7" i="1"/>
  <c r="AQ6" i="1"/>
  <c r="AQ7" i="1"/>
  <c r="Q7" i="1"/>
  <c r="AM6" i="1"/>
  <c r="AM7" i="1"/>
  <c r="AR6" i="1"/>
  <c r="AR7" i="1"/>
  <c r="P7" i="1"/>
  <c r="AN6" i="1"/>
  <c r="AN7" i="1"/>
  <c r="AS6" i="1"/>
  <c r="AS7" i="1"/>
  <c r="O7" i="1"/>
  <c r="P20" i="1"/>
  <c r="Q20" i="1"/>
  <c r="R20" i="1"/>
  <c r="S20" i="1"/>
  <c r="T20" i="1"/>
  <c r="T19" i="1"/>
  <c r="S19" i="1"/>
  <c r="R19" i="1"/>
  <c r="AN8" i="1"/>
  <c r="AS8" i="1"/>
  <c r="O11" i="1"/>
  <c r="AM8" i="1"/>
  <c r="AR8" i="1"/>
  <c r="P11" i="1"/>
  <c r="T11" i="1"/>
  <c r="AL8" i="1"/>
  <c r="AQ8" i="1"/>
  <c r="Q11" i="1"/>
  <c r="S11" i="1"/>
  <c r="R11" i="1"/>
  <c r="T7" i="1"/>
  <c r="S7" i="1"/>
  <c r="R7" i="1"/>
  <c r="AX8" i="1"/>
  <c r="O12" i="1"/>
  <c r="AX7" i="1"/>
  <c r="C34" i="2"/>
  <c r="B34" i="2"/>
  <c r="B37" i="2"/>
  <c r="C37" i="2"/>
  <c r="D37" i="2"/>
  <c r="C38" i="2"/>
  <c r="E37" i="2"/>
  <c r="D38" i="2"/>
  <c r="B41" i="2"/>
  <c r="C39" i="2"/>
  <c r="B38" i="2"/>
  <c r="B39" i="2"/>
  <c r="C20" i="2"/>
  <c r="B20" i="2"/>
  <c r="B23" i="2"/>
  <c r="C23" i="2"/>
  <c r="D23" i="2"/>
  <c r="C24" i="2"/>
  <c r="E23" i="2"/>
  <c r="D24" i="2"/>
  <c r="B27" i="2"/>
  <c r="C25" i="2"/>
  <c r="B24" i="2"/>
  <c r="B25" i="2"/>
  <c r="AX6" i="1"/>
  <c r="C6" i="2"/>
  <c r="B6" i="2"/>
  <c r="B9" i="2"/>
  <c r="C9" i="2"/>
  <c r="D9" i="2"/>
  <c r="C10" i="2"/>
  <c r="E9" i="2"/>
  <c r="D10" i="2"/>
  <c r="B13" i="2"/>
  <c r="C11" i="2"/>
  <c r="B10" i="2"/>
  <c r="B11" i="2"/>
  <c r="P12" i="1"/>
  <c r="Q12" i="1"/>
  <c r="R12" i="1"/>
  <c r="S12" i="1"/>
  <c r="T12" i="1"/>
  <c r="P8" i="1"/>
  <c r="Q8" i="1"/>
  <c r="R8" i="1"/>
  <c r="S8" i="1"/>
  <c r="T8" i="1"/>
  <c r="AL13" i="1"/>
  <c r="AS14" i="1"/>
  <c r="AR14" i="1"/>
  <c r="AQ14" i="1"/>
  <c r="AS13" i="1"/>
  <c r="AR13" i="1"/>
  <c r="AQ13" i="1"/>
  <c r="AS12" i="1"/>
  <c r="AR12" i="1"/>
  <c r="AQ12" i="1"/>
  <c r="AN14" i="1"/>
  <c r="AM14" i="1"/>
  <c r="AL14" i="1"/>
  <c r="AN13" i="1"/>
  <c r="AM13" i="1"/>
  <c r="AN12" i="1"/>
  <c r="AM12" i="1"/>
  <c r="AL12" i="1"/>
  <c r="Z38" i="1"/>
  <c r="Y38" i="1"/>
  <c r="X38" i="1"/>
  <c r="T14" i="1"/>
  <c r="S14" i="1"/>
  <c r="R14" i="1"/>
  <c r="Q14" i="1"/>
  <c r="P14" i="1"/>
  <c r="O14" i="1"/>
</calcChain>
</file>

<file path=xl/sharedStrings.xml><?xml version="1.0" encoding="utf-8"?>
<sst xmlns="http://schemas.openxmlformats.org/spreadsheetml/2006/main" count="239" uniqueCount="101">
  <si>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</si>
  <si>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</si>
  <si>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</si>
  <si>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</si>
  <si>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</si>
  <si>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</si>
  <si>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</si>
  <si>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</si>
  <si>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</si>
  <si>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</si>
  <si>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</si>
  <si>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</si>
  <si>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</si>
  <si>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64</t>
  </si>
  <si>
    <t>Tillage, nitrogen, and cropping system effects on soil carbon sequestration</t>
  </si>
  <si>
    <t>Halvorson, AD; Wienhold, BJ; Black, AL</t>
  </si>
  <si>
    <t xml:space="preserve">SOIL SCIENCE SOCIETY OF AMERICA JOURNAL  </t>
  </si>
  <si>
    <t>906-912</t>
  </si>
  <si>
    <t>Ardell.Halvorson@ars.usda.gov</t>
  </si>
  <si>
    <t>USA</t>
  </si>
  <si>
    <t>Mandan, North Dakota</t>
  </si>
  <si>
    <t>Dfb</t>
  </si>
  <si>
    <t>INTERVENTION (crop rotation / fertiliser / amendments / catch crop / tillage / multiple / farming system)</t>
  </si>
  <si>
    <t>NUMBER OF TREATMENTS</t>
  </si>
  <si>
    <t>WHICH TREATMENTS</t>
  </si>
  <si>
    <t>crop rotation / fertiliser / tillage</t>
  </si>
  <si>
    <t>2 x 3 x 3</t>
  </si>
  <si>
    <t>crop rotation: spring wheat-winter wheat-sunflower / spring wheat-fallow. Fertiliser: 34 / 67 / 101 kgN/ha (annual cropping rotation and 0 / 22 / 45 kgN/ha (fallow rotation). Tillage: conventional tillage / minimum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</si>
  <si>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</si>
  <si>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</si>
  <si>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</si>
  <si>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</si>
  <si>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</si>
  <si>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 / Figure 1</t>
  </si>
  <si>
    <t>measured</t>
  </si>
  <si>
    <t>significant LSD and p-values in Table 2 / Figure 1</t>
  </si>
  <si>
    <t>LSD in Table 2 / Figure 1</t>
  </si>
  <si>
    <t>Seems OK</t>
  </si>
  <si>
    <t>Table 2. Soil organic C (SOC) by soil depth after 12 yr in a spring wheat-fallow (SW-F) and an annual crop (spring wheat-winter wheatsunflower)
rotation as a function of tillage and N rate treatments at Mandan, ND.</t>
  </si>
  <si>
    <t>SOC (Mg/ha)</t>
  </si>
  <si>
    <t>Depth (cm)</t>
  </si>
  <si>
    <t>0-7.6</t>
  </si>
  <si>
    <t>7.6-15.2</t>
  </si>
  <si>
    <t>15.2-30.4</t>
  </si>
  <si>
    <t>CT</t>
  </si>
  <si>
    <t>MT</t>
  </si>
  <si>
    <t>NT</t>
  </si>
  <si>
    <t>LSD(0.05)</t>
  </si>
  <si>
    <t>Prob&gt;F</t>
  </si>
  <si>
    <t>N.S.</t>
  </si>
  <si>
    <t>SW-F rotation</t>
  </si>
  <si>
    <t>Annual crop rotation</t>
  </si>
  <si>
    <t>N rate</t>
  </si>
  <si>
    <t>Tillage</t>
  </si>
  <si>
    <t>N1</t>
  </si>
  <si>
    <t>N2</t>
  </si>
  <si>
    <t>N3</t>
  </si>
  <si>
    <t>N1 _x0006_ 34, N2 _x0006_ 67, N3 _x0006_ 101 kg N/ha for SW-WW-SF rotation; N1 _x0006_ 0, N2 _x0006_ 22, N3 _x0006_ 45 kgN/ha for SW-F rotation.</t>
  </si>
  <si>
    <t>Figure 1. Soil organic carbon (SOC) in the 7.6- to 15.2-cm depth in the annual crop (spring wheat-winter wheat-sunflower) rotation as a function ofN fertilizer rate for the no-till (NT),minimum-till (MT), and conventional-till (CT) treatments.</t>
  </si>
  <si>
    <t>N rate (kg N/ha)</t>
  </si>
  <si>
    <t>Annual crop rotation 7.6 to 15.2 cm depth</t>
  </si>
  <si>
    <t>tillage compared within N rate</t>
  </si>
  <si>
    <t>N rate compared within tillage</t>
  </si>
  <si>
    <t>Figure 2. Soil bulk density in the 7.6- to 15.2-cm depth in the annual crop (spring wheat-winter wheat-sunflower) rotation as a function of N fertilizer rate for the no-till (NT), minimum-till (MT), and conventional-till (CT) treatments.</t>
  </si>
  <si>
    <t>Bulk density (g/cm3)</t>
  </si>
  <si>
    <t>Effect sizes</t>
  </si>
  <si>
    <t>0-15</t>
  </si>
  <si>
    <t>15-30</t>
  </si>
  <si>
    <t>mean</t>
  </si>
  <si>
    <t>SD</t>
  </si>
  <si>
    <t>n</t>
  </si>
  <si>
    <t>Depth correction</t>
  </si>
  <si>
    <t>RT</t>
  </si>
  <si>
    <t>NT-CT</t>
  </si>
  <si>
    <t>RT-CT</t>
  </si>
  <si>
    <t>NT-RT</t>
  </si>
  <si>
    <t>average</t>
  </si>
  <si>
    <t>t (6 df)</t>
  </si>
  <si>
    <t>t</t>
  </si>
  <si>
    <t>SD (from p)</t>
  </si>
  <si>
    <t>SD (from LSD)</t>
  </si>
  <si>
    <t>n/a</t>
  </si>
  <si>
    <t>SOC (g/kg)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</si>
  <si>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</si>
  <si>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</si>
  <si>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</si>
  <si>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</si>
  <si>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</si>
  <si>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</si>
  <si>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</si>
  <si>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</si>
  <si>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</si>
  <si>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</si>
  <si>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</si>
  <si>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</si>
  <si>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</si>
  <si>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0-7.5 cm</t>
  </si>
  <si>
    <t>7.5-15.2 cm</t>
  </si>
  <si>
    <t>stock</t>
  </si>
  <si>
    <t>conc</t>
  </si>
  <si>
    <t>0-30.4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</si>
</sst>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0" tint="-0.249977111117893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3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/>
    <xf numFmtId="0" fontId="4" fillId="0" borderId="0" xfId="0" applyFont="1"/>
    <xf numFmtId="0" fontId="0" fillId="0" borderId="0" xfId="0" applyFill="1"/>
    <xf numFmtId="0" fontId="4" fillId="0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0" fontId="4" fillId="2" borderId="0" xfId="0" applyFont="1" applyFill="1"/>
    <xf numFmtId="0" fontId="0" fillId="0" borderId="0" xfId="0" applyAlignment="1">
      <alignment horizontal="left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Fill="1" applyBorder="1"/>
    <xf numFmtId="0" fontId="6" fillId="0" borderId="0" xfId="0" applyFont="1"/>
    <xf numFmtId="164" fontId="6" fillId="0" borderId="0" xfId="0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3" borderId="0" xfId="0" applyFont="1" applyFill="1"/>
    <xf numFmtId="0" fontId="10" fillId="0" borderId="0" xfId="0" applyFont="1" applyFill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5</xdr:col>
      <xdr:colOff>561975</xdr:colOff>
      <xdr:row>37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"/>
          <a:ext cx="3609975" cy="660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5</xdr:col>
      <xdr:colOff>523875</xdr:colOff>
      <xdr:row>48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67575"/>
          <a:ext cx="357187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3"/>
  <sheetViews>
    <sheetView tabSelected="1" topLeftCell="M1" zoomScale="85" zoomScaleNormal="85" zoomScalePageLayoutView="85" workbookViewId="0">
      <selection activeCell="O20" sqref="O20"/>
    </sheetView>
  </sheetViews>
  <sheetFormatPr baseColWidth="10" defaultColWidth="8.83203125" defaultRowHeight="14" x14ac:dyDescent="0"/>
  <sheetData>
    <row r="1" spans="1:50" s="5" customFormat="1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W1" s="9" t="s">
        <v>38</v>
      </c>
    </row>
    <row r="2" spans="1:50" s="5" customFormat="1" ht="15">
      <c r="A2" s="6" t="s">
        <v>13</v>
      </c>
      <c r="B2" s="7" t="s">
        <v>14</v>
      </c>
      <c r="C2" s="6" t="s">
        <v>15</v>
      </c>
      <c r="D2" s="6" t="s">
        <v>16</v>
      </c>
      <c r="E2" s="6">
        <v>2002</v>
      </c>
      <c r="F2" s="6">
        <v>66</v>
      </c>
      <c r="G2" s="6" t="s">
        <v>17</v>
      </c>
      <c r="H2" s="6" t="s">
        <v>18</v>
      </c>
      <c r="I2" s="6" t="s">
        <v>19</v>
      </c>
      <c r="J2" s="6" t="s">
        <v>20</v>
      </c>
      <c r="K2" s="6">
        <v>46.847000000000001</v>
      </c>
      <c r="L2" s="6">
        <v>-101.03400000000001</v>
      </c>
      <c r="M2" s="6" t="s">
        <v>21</v>
      </c>
      <c r="N2" s="6" t="s">
        <v>25</v>
      </c>
      <c r="O2" s="6" t="s">
        <v>26</v>
      </c>
      <c r="P2" s="6" t="s">
        <v>27</v>
      </c>
      <c r="Q2" s="6" t="s">
        <v>33</v>
      </c>
      <c r="R2" s="6" t="s">
        <v>34</v>
      </c>
      <c r="S2" s="6" t="s">
        <v>35</v>
      </c>
      <c r="T2" s="8" t="s">
        <v>36</v>
      </c>
      <c r="U2" s="6" t="s">
        <v>37</v>
      </c>
      <c r="W2" s="10" t="s">
        <v>39</v>
      </c>
      <c r="AK2" s="5" t="s">
        <v>82</v>
      </c>
    </row>
    <row r="3" spans="1:50" ht="15">
      <c r="W3" s="10" t="s">
        <v>53</v>
      </c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K3" t="s">
        <v>53</v>
      </c>
      <c r="AV3" t="s">
        <v>77</v>
      </c>
      <c r="AW3" s="14">
        <v>2.4469118500000002</v>
      </c>
    </row>
    <row r="4" spans="1:50">
      <c r="M4" t="s">
        <v>99</v>
      </c>
      <c r="X4" s="25" t="s">
        <v>50</v>
      </c>
      <c r="Y4" s="25"/>
      <c r="Z4" s="25"/>
      <c r="AA4" s="25"/>
      <c r="AB4" s="25"/>
      <c r="AC4" s="25" t="s">
        <v>51</v>
      </c>
      <c r="AD4" s="25"/>
      <c r="AE4" s="25"/>
      <c r="AF4" s="25"/>
      <c r="AG4" s="25"/>
      <c r="AH4" s="24"/>
      <c r="AI4" s="24"/>
      <c r="AL4" s="25" t="s">
        <v>50</v>
      </c>
      <c r="AM4" s="25"/>
      <c r="AN4" s="25"/>
      <c r="AO4" s="25"/>
      <c r="AP4" s="25"/>
      <c r="AQ4" s="25" t="s">
        <v>51</v>
      </c>
      <c r="AR4" s="25"/>
      <c r="AS4" s="25"/>
      <c r="AT4" s="25"/>
      <c r="AU4" s="25"/>
    </row>
    <row r="5" spans="1:50">
      <c r="M5" t="s">
        <v>65</v>
      </c>
      <c r="W5" t="s">
        <v>40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78</v>
      </c>
      <c r="AI5" t="s">
        <v>80</v>
      </c>
      <c r="AK5" t="s">
        <v>40</v>
      </c>
      <c r="AL5" t="s">
        <v>44</v>
      </c>
      <c r="AM5" t="s">
        <v>45</v>
      </c>
      <c r="AN5" t="s">
        <v>46</v>
      </c>
      <c r="AO5" t="s">
        <v>47</v>
      </c>
      <c r="AP5" t="s">
        <v>48</v>
      </c>
      <c r="AQ5" t="s">
        <v>44</v>
      </c>
      <c r="AR5" t="s">
        <v>45</v>
      </c>
      <c r="AS5" t="s">
        <v>46</v>
      </c>
      <c r="AT5" t="s">
        <v>47</v>
      </c>
      <c r="AU5" t="s">
        <v>48</v>
      </c>
      <c r="AV5" t="s">
        <v>78</v>
      </c>
      <c r="AW5" t="s">
        <v>80</v>
      </c>
      <c r="AX5" s="12" t="s">
        <v>79</v>
      </c>
    </row>
    <row r="6" spans="1:50">
      <c r="M6" t="s">
        <v>53</v>
      </c>
      <c r="O6" t="s">
        <v>46</v>
      </c>
      <c r="P6" t="s">
        <v>72</v>
      </c>
      <c r="Q6" t="s">
        <v>44</v>
      </c>
      <c r="R6" s="16" t="s">
        <v>73</v>
      </c>
      <c r="S6" s="27" t="s">
        <v>74</v>
      </c>
      <c r="T6" s="16" t="s">
        <v>75</v>
      </c>
      <c r="W6" t="s">
        <v>41</v>
      </c>
      <c r="X6">
        <v>16.3</v>
      </c>
      <c r="Y6">
        <v>17.8</v>
      </c>
      <c r="Z6">
        <v>17.399999999999999</v>
      </c>
      <c r="AA6" t="s">
        <v>49</v>
      </c>
      <c r="AB6">
        <v>0.15</v>
      </c>
      <c r="AC6">
        <v>18.399999999999999</v>
      </c>
      <c r="AD6">
        <v>19.5</v>
      </c>
      <c r="AE6">
        <v>20.8</v>
      </c>
      <c r="AF6">
        <v>1.5</v>
      </c>
      <c r="AG6">
        <v>0.03</v>
      </c>
      <c r="AH6" s="14">
        <v>2.8289278599999998</v>
      </c>
      <c r="AI6">
        <f>SQRT((AF6/AW$3)^2/((1/3)+(1/3)))</f>
        <v>0.75079014680785638</v>
      </c>
      <c r="AK6" t="s">
        <v>41</v>
      </c>
      <c r="AL6">
        <f>X6*10/(1.306477*7.6)</f>
        <v>16.416185222589167</v>
      </c>
      <c r="AM6">
        <f>Y6*10/(1.326699*7.6)</f>
        <v>17.653629520772192</v>
      </c>
      <c r="AN6">
        <f>Z6*10/(1.366366*7.6)</f>
        <v>16.755932775043629</v>
      </c>
      <c r="AO6" t="s">
        <v>49</v>
      </c>
      <c r="AP6">
        <v>0.15</v>
      </c>
      <c r="AQ6">
        <f>AC6*10/(1.306477*7.6)</f>
        <v>18.531153870898201</v>
      </c>
      <c r="AR6">
        <f>AD6*10/(1.326699*7.6)</f>
        <v>19.339650317699874</v>
      </c>
      <c r="AS6">
        <f>AE6*10/(1.366366*7.6)</f>
        <v>20.030080558672847</v>
      </c>
      <c r="AT6" s="12">
        <v>1.5</v>
      </c>
      <c r="AU6">
        <v>0.03</v>
      </c>
      <c r="AV6" s="14">
        <v>2.8289278599999998</v>
      </c>
      <c r="AW6">
        <f>SQRT((AT6/AW$3)^2/((1/3)+(1/3)))</f>
        <v>0.75079014680785638</v>
      </c>
      <c r="AX6" s="12">
        <f>Sheet2!B13</f>
        <v>0.50372100384562579</v>
      </c>
    </row>
    <row r="7" spans="1:50">
      <c r="M7" t="s">
        <v>66</v>
      </c>
      <c r="N7" t="s">
        <v>68</v>
      </c>
      <c r="O7">
        <f>AVERAGE(AN6:AN7,AS6:AS7)</f>
        <v>18.730051291643598</v>
      </c>
      <c r="P7">
        <f>AVERAGE(AM6:AM7,AR6:AR7)</f>
        <v>19.166089353310262</v>
      </c>
      <c r="Q7">
        <f>AVERAGE(AL6:AL7,AQ6:AQ7)</f>
        <v>18.606688465480666</v>
      </c>
      <c r="R7" s="16">
        <f>O7-Q7</f>
        <v>0.12336282616293204</v>
      </c>
      <c r="S7" s="27">
        <f>P7-Q7</f>
        <v>0.55940088782959663</v>
      </c>
      <c r="T7" s="16">
        <f>O7-P7</f>
        <v>-0.43603806166666459</v>
      </c>
      <c r="W7" t="s">
        <v>42</v>
      </c>
      <c r="X7">
        <v>19.899999999999999</v>
      </c>
      <c r="Y7">
        <v>19.8</v>
      </c>
      <c r="Z7">
        <v>18.2</v>
      </c>
      <c r="AA7" t="s">
        <v>49</v>
      </c>
      <c r="AB7">
        <v>7.0000000000000007E-2</v>
      </c>
      <c r="AC7">
        <v>19.3</v>
      </c>
      <c r="AD7">
        <v>20.2</v>
      </c>
      <c r="AE7">
        <v>21.4</v>
      </c>
      <c r="AF7">
        <v>1</v>
      </c>
      <c r="AG7">
        <v>0.01</v>
      </c>
      <c r="AH7" s="14">
        <v>3.70742802</v>
      </c>
      <c r="AI7">
        <f>SQRT((AF7/AW$3)^2/((1/3)+(1/3)))</f>
        <v>0.50052676453857092</v>
      </c>
      <c r="AK7" t="s">
        <v>42</v>
      </c>
      <c r="AL7">
        <f>X7*10/(1.306477*7.6)</f>
        <v>20.041845762547513</v>
      </c>
      <c r="AM7">
        <f>Y7*10/(1.326699*7.6)</f>
        <v>19.637183399510644</v>
      </c>
      <c r="AN7">
        <f>Z7*10/(1.366366*7.6)</f>
        <v>17.526320488838738</v>
      </c>
      <c r="AO7" t="s">
        <v>49</v>
      </c>
      <c r="AP7">
        <v>7.0000000000000007E-2</v>
      </c>
      <c r="AQ7">
        <f>AC7*10/(1.306477*7.6)</f>
        <v>19.437569005887788</v>
      </c>
      <c r="AR7">
        <f>AD7*10/(1.326699*7.6)</f>
        <v>20.033894175258332</v>
      </c>
      <c r="AS7">
        <f>AE7*10/(1.366366*7.6)</f>
        <v>20.607871344019177</v>
      </c>
      <c r="AT7" s="12">
        <v>1</v>
      </c>
      <c r="AU7">
        <v>0.01</v>
      </c>
      <c r="AV7" s="14">
        <v>3.70742802</v>
      </c>
      <c r="AW7">
        <f>SQRT((AT7/AW$3)^2/((1/3)+(1/3)))</f>
        <v>0.50052676453857092</v>
      </c>
      <c r="AX7" s="12">
        <f>Sheet2!B27</f>
        <v>0.30665426947463198</v>
      </c>
    </row>
    <row r="8" spans="1:50">
      <c r="N8" t="s">
        <v>69</v>
      </c>
      <c r="O8" s="12">
        <f>SQRT((AW6^2+AW7^2)/2)</f>
        <v>0.63804893486440861</v>
      </c>
      <c r="P8" s="12">
        <f>O8</f>
        <v>0.63804893486440861</v>
      </c>
      <c r="Q8" s="12">
        <f>P8</f>
        <v>0.63804893486440861</v>
      </c>
      <c r="R8" s="16">
        <f>Q8</f>
        <v>0.63804893486440861</v>
      </c>
      <c r="S8" s="27">
        <f>R8</f>
        <v>0.63804893486440861</v>
      </c>
      <c r="T8" s="16">
        <f>S8</f>
        <v>0.63804893486440861</v>
      </c>
      <c r="W8" t="s">
        <v>43</v>
      </c>
      <c r="X8">
        <v>29.4</v>
      </c>
      <c r="Y8">
        <v>27.9</v>
      </c>
      <c r="Z8">
        <v>27.3</v>
      </c>
      <c r="AA8" t="s">
        <v>49</v>
      </c>
      <c r="AB8">
        <v>0.74</v>
      </c>
      <c r="AC8">
        <v>26.4</v>
      </c>
      <c r="AD8">
        <v>29.2</v>
      </c>
      <c r="AE8">
        <v>28.4</v>
      </c>
      <c r="AF8" t="s">
        <v>49</v>
      </c>
      <c r="AG8">
        <v>0.13</v>
      </c>
      <c r="AH8" s="14">
        <v>1.75383047</v>
      </c>
      <c r="AK8" t="s">
        <v>43</v>
      </c>
      <c r="AL8">
        <f>X8*10/(1.306477*15.2)</f>
        <v>14.804780538163238</v>
      </c>
      <c r="AM8">
        <f>Y8*10/(1.326699*15.2)</f>
        <v>13.835288304200679</v>
      </c>
      <c r="AN8">
        <f>Z8*10/(1.366366*15.2)</f>
        <v>13.144740366629055</v>
      </c>
      <c r="AO8" t="s">
        <v>49</v>
      </c>
      <c r="AP8">
        <v>0.74</v>
      </c>
      <c r="AQ8">
        <f>AC8*10/(1.306477*15.2)</f>
        <v>13.294088646513927</v>
      </c>
      <c r="AR8">
        <f>AD8*10/(1.326699*15.2)</f>
        <v>14.479943314790676</v>
      </c>
      <c r="AS8">
        <f>AE8*10/(1.366366*15.2)</f>
        <v>13.674381919863192</v>
      </c>
      <c r="AT8" t="s">
        <v>49</v>
      </c>
      <c r="AU8">
        <v>0.13</v>
      </c>
      <c r="AV8" s="14">
        <v>1.75383047</v>
      </c>
      <c r="AW8" t="s">
        <v>81</v>
      </c>
      <c r="AX8" s="12">
        <f>Sheet2!B41</f>
        <v>0.61352420101874017</v>
      </c>
    </row>
    <row r="9" spans="1:50">
      <c r="N9" t="s">
        <v>70</v>
      </c>
      <c r="O9" s="12">
        <v>3</v>
      </c>
      <c r="P9" s="12">
        <v>3</v>
      </c>
      <c r="Q9" s="12">
        <v>3</v>
      </c>
      <c r="R9" s="16">
        <v>6</v>
      </c>
      <c r="S9" s="27">
        <v>6</v>
      </c>
      <c r="T9" s="16">
        <v>6</v>
      </c>
    </row>
    <row r="10" spans="1:50">
      <c r="N10" t="s">
        <v>71</v>
      </c>
      <c r="O10" s="12">
        <v>1</v>
      </c>
      <c r="P10" s="12">
        <v>1</v>
      </c>
      <c r="Q10" s="12">
        <v>1</v>
      </c>
      <c r="R10" s="16">
        <v>1</v>
      </c>
      <c r="S10" s="27">
        <v>1</v>
      </c>
      <c r="T10" s="16">
        <v>1</v>
      </c>
      <c r="W10" t="s">
        <v>52</v>
      </c>
      <c r="X10" s="25" t="s">
        <v>50</v>
      </c>
      <c r="Y10" s="25"/>
      <c r="Z10" s="25"/>
      <c r="AA10" s="25"/>
      <c r="AB10" s="25"/>
      <c r="AC10" s="25" t="s">
        <v>51</v>
      </c>
      <c r="AD10" s="25"/>
      <c r="AE10" s="25"/>
      <c r="AF10" s="25"/>
      <c r="AG10" s="25"/>
      <c r="AH10" s="24"/>
      <c r="AI10" s="24"/>
      <c r="AK10" t="s">
        <v>52</v>
      </c>
      <c r="AL10" s="25" t="s">
        <v>50</v>
      </c>
      <c r="AM10" s="25"/>
      <c r="AN10" s="25"/>
      <c r="AO10" s="25"/>
      <c r="AP10" s="25"/>
      <c r="AQ10" s="25" t="s">
        <v>51</v>
      </c>
      <c r="AR10" s="25"/>
      <c r="AS10" s="25"/>
      <c r="AT10" s="25"/>
      <c r="AU10" s="25"/>
    </row>
    <row r="11" spans="1:50">
      <c r="M11" t="s">
        <v>67</v>
      </c>
      <c r="N11" t="s">
        <v>68</v>
      </c>
      <c r="O11" s="12">
        <f>AVERAGE(AN8,AS8)</f>
        <v>13.409561143246123</v>
      </c>
      <c r="P11" s="12">
        <f>AVERAGE(AM8,AR8)</f>
        <v>14.157615809495677</v>
      </c>
      <c r="Q11" s="12">
        <f>AVERAGE(AL8,AQ8)</f>
        <v>14.049434592338581</v>
      </c>
      <c r="R11" s="16">
        <f>O11-Q11</f>
        <v>-0.63987344909245891</v>
      </c>
      <c r="S11" s="27">
        <f>P11-Q11</f>
        <v>0.10818121715709594</v>
      </c>
      <c r="T11" s="16">
        <f>O11-P11</f>
        <v>-0.74805466624955486</v>
      </c>
      <c r="W11" t="s">
        <v>40</v>
      </c>
      <c r="X11" t="s">
        <v>54</v>
      </c>
      <c r="Y11" t="s">
        <v>55</v>
      </c>
      <c r="Z11" t="s">
        <v>56</v>
      </c>
      <c r="AA11" t="s">
        <v>47</v>
      </c>
      <c r="AB11" t="s">
        <v>48</v>
      </c>
      <c r="AC11" t="s">
        <v>54</v>
      </c>
      <c r="AD11" t="s">
        <v>55</v>
      </c>
      <c r="AE11" t="s">
        <v>56</v>
      </c>
      <c r="AF11" t="s">
        <v>47</v>
      </c>
      <c r="AG11" t="s">
        <v>48</v>
      </c>
      <c r="AK11" t="s">
        <v>40</v>
      </c>
      <c r="AL11" t="s">
        <v>54</v>
      </c>
      <c r="AM11" t="s">
        <v>55</v>
      </c>
      <c r="AN11" t="s">
        <v>56</v>
      </c>
      <c r="AO11" t="s">
        <v>47</v>
      </c>
      <c r="AP11" t="s">
        <v>48</v>
      </c>
      <c r="AQ11" t="s">
        <v>54</v>
      </c>
      <c r="AR11" t="s">
        <v>55</v>
      </c>
      <c r="AS11" t="s">
        <v>56</v>
      </c>
      <c r="AT11" t="s">
        <v>47</v>
      </c>
      <c r="AU11" t="s">
        <v>48</v>
      </c>
    </row>
    <row r="12" spans="1:50">
      <c r="N12" t="s">
        <v>69</v>
      </c>
      <c r="O12" s="12">
        <f>AX8</f>
        <v>0.61352420101874017</v>
      </c>
      <c r="P12" s="12">
        <f>O12</f>
        <v>0.61352420101874017</v>
      </c>
      <c r="Q12" s="12">
        <f t="shared" ref="Q12:T12" si="0">P12</f>
        <v>0.61352420101874017</v>
      </c>
      <c r="R12" s="16">
        <f t="shared" si="0"/>
        <v>0.61352420101874017</v>
      </c>
      <c r="S12" s="27">
        <f t="shared" si="0"/>
        <v>0.61352420101874017</v>
      </c>
      <c r="T12" s="16">
        <f t="shared" si="0"/>
        <v>0.61352420101874017</v>
      </c>
      <c r="W12" t="s">
        <v>41</v>
      </c>
      <c r="X12">
        <v>16.899999999999999</v>
      </c>
      <c r="Y12">
        <v>17.3</v>
      </c>
      <c r="Z12">
        <v>17.3</v>
      </c>
      <c r="AA12" t="s">
        <v>49</v>
      </c>
      <c r="AB12">
        <v>0.86</v>
      </c>
      <c r="AC12">
        <v>19.899999999999999</v>
      </c>
      <c r="AD12">
        <v>19.899999999999999</v>
      </c>
      <c r="AE12">
        <v>18.899999999999999</v>
      </c>
      <c r="AF12" t="s">
        <v>49</v>
      </c>
      <c r="AG12">
        <v>0.51</v>
      </c>
      <c r="AK12" t="s">
        <v>41</v>
      </c>
      <c r="AL12">
        <f>X12*10/(1.306477*7.6)</f>
        <v>17.020461979248893</v>
      </c>
      <c r="AM12">
        <f>Y12*10/(1.326699*7.6)</f>
        <v>17.15774105108758</v>
      </c>
      <c r="AN12">
        <f>Z12*10/(1.366366*7.6)</f>
        <v>16.659634310819243</v>
      </c>
      <c r="AO12" t="s">
        <v>49</v>
      </c>
      <c r="AP12">
        <v>0.86</v>
      </c>
      <c r="AQ12">
        <f>AC12*10/(1.306477*7.6)</f>
        <v>20.041845762547513</v>
      </c>
      <c r="AR12">
        <f>AD12*10/(1.326699*7.6)</f>
        <v>19.736361093447563</v>
      </c>
      <c r="AS12">
        <f>AE12*10/(1.366366*7.6)</f>
        <v>18.200409738409459</v>
      </c>
      <c r="AT12" t="s">
        <v>49</v>
      </c>
      <c r="AU12">
        <v>0.51</v>
      </c>
    </row>
    <row r="13" spans="1:50">
      <c r="N13" t="s">
        <v>70</v>
      </c>
      <c r="O13">
        <v>3</v>
      </c>
      <c r="P13">
        <v>3</v>
      </c>
      <c r="Q13">
        <v>3</v>
      </c>
      <c r="R13" s="16">
        <v>6</v>
      </c>
      <c r="S13" s="27">
        <v>6</v>
      </c>
      <c r="T13" s="16">
        <v>6</v>
      </c>
      <c r="W13" t="s">
        <v>42</v>
      </c>
      <c r="X13">
        <v>19</v>
      </c>
      <c r="Y13">
        <v>19.3</v>
      </c>
      <c r="Z13">
        <v>19.5</v>
      </c>
      <c r="AA13" t="s">
        <v>49</v>
      </c>
      <c r="AB13">
        <v>0.48</v>
      </c>
      <c r="AC13">
        <v>20.2</v>
      </c>
      <c r="AD13">
        <v>20.6</v>
      </c>
      <c r="AE13">
        <v>20.100000000000001</v>
      </c>
      <c r="AF13" t="s">
        <v>49</v>
      </c>
      <c r="AG13">
        <v>0.28000000000000003</v>
      </c>
      <c r="AK13" t="s">
        <v>42</v>
      </c>
      <c r="AL13">
        <f>X13*10/(1.306477*7.6)</f>
        <v>19.135430627557927</v>
      </c>
      <c r="AM13">
        <f>Y13*10/(1.326699*7.6)</f>
        <v>19.141294929826032</v>
      </c>
      <c r="AN13">
        <f>Z13*10/(1.366366*7.6)</f>
        <v>18.778200523755793</v>
      </c>
      <c r="AO13" t="s">
        <v>49</v>
      </c>
      <c r="AP13">
        <v>0.48</v>
      </c>
      <c r="AQ13">
        <f>AC13*10/(1.306477*7.6)</f>
        <v>20.343984140877375</v>
      </c>
      <c r="AR13">
        <f>AD13*10/(1.326699*7.6)</f>
        <v>20.430604951006021</v>
      </c>
      <c r="AS13">
        <f>AE13*10/(1.366366*7.6)</f>
        <v>19.355991309102123</v>
      </c>
      <c r="AT13" t="s">
        <v>49</v>
      </c>
      <c r="AU13">
        <v>0.28000000000000003</v>
      </c>
    </row>
    <row r="14" spans="1:50">
      <c r="N14" t="s">
        <v>71</v>
      </c>
      <c r="O14">
        <f>14.8/15</f>
        <v>0.98666666666666669</v>
      </c>
      <c r="P14">
        <f>14.8/15</f>
        <v>0.98666666666666669</v>
      </c>
      <c r="Q14">
        <f>14.8/15</f>
        <v>0.98666666666666669</v>
      </c>
      <c r="R14" s="16">
        <f>14.9/15</f>
        <v>0.9933333333333334</v>
      </c>
      <c r="S14" s="27">
        <f>14.9/15</f>
        <v>0.9933333333333334</v>
      </c>
      <c r="T14" s="16">
        <f>14.9/15</f>
        <v>0.9933333333333334</v>
      </c>
      <c r="W14" t="s">
        <v>43</v>
      </c>
      <c r="X14">
        <v>28.1</v>
      </c>
      <c r="Y14">
        <v>26.9</v>
      </c>
      <c r="Z14">
        <v>29.7</v>
      </c>
      <c r="AA14" t="s">
        <v>49</v>
      </c>
      <c r="AB14">
        <v>0.4</v>
      </c>
      <c r="AC14">
        <v>28</v>
      </c>
      <c r="AD14">
        <v>28.2</v>
      </c>
      <c r="AE14">
        <v>27.8</v>
      </c>
      <c r="AF14" t="s">
        <v>49</v>
      </c>
      <c r="AG14">
        <v>0.94</v>
      </c>
      <c r="AK14" t="s">
        <v>43</v>
      </c>
      <c r="AL14">
        <f>X14*10/(1.306477*15.2)</f>
        <v>14.150147385115204</v>
      </c>
      <c r="AM14">
        <f>Y14*10/(1.326699*15.2)</f>
        <v>13.339399834516067</v>
      </c>
      <c r="AN14">
        <f>Z14*10/(1.366366*15.2)</f>
        <v>14.300321937321719</v>
      </c>
      <c r="AO14" t="s">
        <v>49</v>
      </c>
      <c r="AP14">
        <v>0.4</v>
      </c>
      <c r="AQ14">
        <f>AC14*10/(1.306477*15.2)</f>
        <v>14.099790988726893</v>
      </c>
      <c r="AR14">
        <f>AD14*10/(1.326699*15.2)</f>
        <v>13.984054845106064</v>
      </c>
      <c r="AS14">
        <f>AE14*10/(1.366366*15.2)</f>
        <v>13.385486527190027</v>
      </c>
      <c r="AT14" t="s">
        <v>49</v>
      </c>
      <c r="AU14">
        <v>0.94</v>
      </c>
    </row>
    <row r="16" spans="1:50">
      <c r="M16" s="12" t="s">
        <v>98</v>
      </c>
      <c r="N16" s="12"/>
      <c r="O16" s="12"/>
      <c r="P16" s="12"/>
      <c r="Q16" s="12"/>
      <c r="R16" s="13"/>
      <c r="S16" s="13"/>
      <c r="T16" s="13"/>
      <c r="W16" t="s">
        <v>57</v>
      </c>
    </row>
    <row r="17" spans="13:26">
      <c r="M17" t="s">
        <v>65</v>
      </c>
    </row>
    <row r="18" spans="13:26">
      <c r="M18" t="s">
        <v>53</v>
      </c>
      <c r="O18" t="s">
        <v>46</v>
      </c>
      <c r="P18" t="s">
        <v>72</v>
      </c>
      <c r="Q18" t="s">
        <v>44</v>
      </c>
      <c r="R18" s="26" t="s">
        <v>73</v>
      </c>
      <c r="S18" s="26" t="s">
        <v>74</v>
      </c>
      <c r="T18" s="26" t="s">
        <v>75</v>
      </c>
    </row>
    <row r="19" spans="13:26">
      <c r="M19" t="s">
        <v>100</v>
      </c>
      <c r="N19" t="s">
        <v>68</v>
      </c>
      <c r="O19">
        <f>AVERAGE(SUM(Z6:Z8),SUM(AE6:AE8))</f>
        <v>66.75</v>
      </c>
      <c r="P19">
        <f>AVERAGE(SUM(Y6:Y8),SUM(AD6:AD8))</f>
        <v>67.2</v>
      </c>
      <c r="Q19">
        <f>AVERAGE(SUM(X6:X8),SUM(AC6:AC8))</f>
        <v>64.849999999999994</v>
      </c>
      <c r="R19" s="26">
        <f>O19-Q19</f>
        <v>1.9000000000000057</v>
      </c>
      <c r="S19" s="26">
        <f>P19-Q19</f>
        <v>2.3500000000000085</v>
      </c>
      <c r="T19" s="26">
        <f>O19-P19</f>
        <v>-0.45000000000000284</v>
      </c>
      <c r="W19" t="s">
        <v>58</v>
      </c>
    </row>
    <row r="20" spans="13:26">
      <c r="N20" t="s">
        <v>69</v>
      </c>
      <c r="O20" s="12">
        <f>SQRT((AI6^2+AI7^2)/2)</f>
        <v>0.63804893486440861</v>
      </c>
      <c r="P20" s="12">
        <f>O20</f>
        <v>0.63804893486440861</v>
      </c>
      <c r="Q20" s="12">
        <f>P20</f>
        <v>0.63804893486440861</v>
      </c>
      <c r="R20" s="26">
        <f>Q20</f>
        <v>0.63804893486440861</v>
      </c>
      <c r="S20" s="26">
        <f>R20</f>
        <v>0.63804893486440861</v>
      </c>
      <c r="T20" s="26">
        <f>S20</f>
        <v>0.63804893486440861</v>
      </c>
      <c r="W20" t="s">
        <v>39</v>
      </c>
    </row>
    <row r="21" spans="13:26">
      <c r="N21" t="s">
        <v>70</v>
      </c>
      <c r="O21" s="12">
        <v>3</v>
      </c>
      <c r="P21" s="12">
        <v>3</v>
      </c>
      <c r="Q21" s="12">
        <v>3</v>
      </c>
      <c r="R21" s="26">
        <v>6</v>
      </c>
      <c r="S21" s="26">
        <v>6</v>
      </c>
      <c r="T21" s="26">
        <v>6</v>
      </c>
      <c r="W21" t="s">
        <v>59</v>
      </c>
      <c r="X21" t="s">
        <v>46</v>
      </c>
      <c r="Y21" t="s">
        <v>45</v>
      </c>
      <c r="Z21" t="s">
        <v>44</v>
      </c>
    </row>
    <row r="22" spans="13:26">
      <c r="N22" t="s">
        <v>71</v>
      </c>
      <c r="O22" s="12">
        <v>1</v>
      </c>
      <c r="P22" s="12">
        <v>1</v>
      </c>
      <c r="Q22" s="12">
        <v>1</v>
      </c>
      <c r="R22" s="26">
        <v>1</v>
      </c>
      <c r="S22" s="26">
        <v>1</v>
      </c>
      <c r="T22" s="26">
        <v>1</v>
      </c>
      <c r="W22">
        <v>34</v>
      </c>
      <c r="X22">
        <v>21.232512584468498</v>
      </c>
      <c r="Y22">
        <v>20.288619671056999</v>
      </c>
      <c r="Z22">
        <v>19.195167672835002</v>
      </c>
    </row>
    <row r="23" spans="13:26">
      <c r="W23">
        <v>67</v>
      </c>
      <c r="X23">
        <v>22.5224359017928</v>
      </c>
      <c r="Y23">
        <v>20.0551188166861</v>
      </c>
      <c r="Z23">
        <v>19.288754249764398</v>
      </c>
    </row>
    <row r="24" spans="13:26">
      <c r="W24">
        <v>101</v>
      </c>
      <c r="X24">
        <v>20.4381923496762</v>
      </c>
      <c r="Y24">
        <v>20.4381923496762</v>
      </c>
      <c r="Z24">
        <v>19.550292334859002</v>
      </c>
    </row>
    <row r="26" spans="13:26">
      <c r="W26" t="s">
        <v>60</v>
      </c>
    </row>
    <row r="27" spans="13:26">
      <c r="W27" t="s">
        <v>47</v>
      </c>
    </row>
    <row r="28" spans="13:26">
      <c r="W28" t="s">
        <v>61</v>
      </c>
      <c r="X28">
        <v>1.3</v>
      </c>
    </row>
    <row r="29" spans="13:26">
      <c r="W29" t="s">
        <v>62</v>
      </c>
      <c r="X29">
        <v>1.1000000000000001</v>
      </c>
    </row>
    <row r="32" spans="13:26">
      <c r="W32" t="s">
        <v>63</v>
      </c>
    </row>
    <row r="33" spans="23:26">
      <c r="W33" t="s">
        <v>64</v>
      </c>
    </row>
    <row r="34" spans="23:26">
      <c r="W34" t="s">
        <v>59</v>
      </c>
      <c r="X34" t="s">
        <v>46</v>
      </c>
      <c r="Y34" t="s">
        <v>45</v>
      </c>
      <c r="Z34" t="s">
        <v>44</v>
      </c>
    </row>
    <row r="35" spans="23:26">
      <c r="W35">
        <v>34</v>
      </c>
      <c r="X35">
        <v>1.36952388445331</v>
      </c>
      <c r="Y35">
        <v>1.3301496417095899</v>
      </c>
      <c r="Z35">
        <v>1.2896087286276701</v>
      </c>
    </row>
    <row r="36" spans="23:26">
      <c r="W36">
        <v>67</v>
      </c>
      <c r="X36">
        <v>1.3997150041383499</v>
      </c>
      <c r="Y36">
        <v>1.2996721414657</v>
      </c>
      <c r="Z36">
        <v>1.30988094751053</v>
      </c>
    </row>
    <row r="37" spans="23:26">
      <c r="W37">
        <v>101</v>
      </c>
      <c r="X37">
        <v>1.32985885529599</v>
      </c>
      <c r="Y37">
        <v>1.35027470504375</v>
      </c>
      <c r="Z37">
        <v>1.3199417168357099</v>
      </c>
    </row>
    <row r="38" spans="23:26">
      <c r="W38" t="s">
        <v>76</v>
      </c>
      <c r="X38" s="11">
        <f>AVERAGE(X35:X37)</f>
        <v>1.3663659146292166</v>
      </c>
      <c r="Y38" s="11">
        <f>AVERAGE(Y35:Y37)</f>
        <v>1.3266988294063466</v>
      </c>
      <c r="Z38" s="11">
        <f>AVERAGE(Z35:Z37)</f>
        <v>1.3064771309913032</v>
      </c>
    </row>
    <row r="40" spans="23:26">
      <c r="W40" t="s">
        <v>60</v>
      </c>
    </row>
    <row r="41" spans="23:26">
      <c r="W41" t="s">
        <v>47</v>
      </c>
    </row>
    <row r="42" spans="23:26">
      <c r="W42" t="s">
        <v>61</v>
      </c>
      <c r="X42">
        <v>0.04</v>
      </c>
    </row>
    <row r="43" spans="23:26">
      <c r="W43" t="s">
        <v>62</v>
      </c>
      <c r="X43">
        <v>7.0000000000000007E-2</v>
      </c>
    </row>
  </sheetData>
  <mergeCells count="8">
    <mergeCell ref="AQ4:AU4"/>
    <mergeCell ref="AL10:AP10"/>
    <mergeCell ref="AQ10:AU10"/>
    <mergeCell ref="X4:AB4"/>
    <mergeCell ref="AC4:AG4"/>
    <mergeCell ref="X10:AB10"/>
    <mergeCell ref="AC10:AG10"/>
    <mergeCell ref="AL4:AP4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41" sqref="B41"/>
    </sheetView>
  </sheetViews>
  <sheetFormatPr baseColWidth="10" defaultColWidth="8.83203125" defaultRowHeight="14" x14ac:dyDescent="0"/>
  <sheetData>
    <row r="1" spans="1:6">
      <c r="A1" t="s">
        <v>96</v>
      </c>
    </row>
    <row r="2" spans="1:6">
      <c r="A2" s="15" t="s">
        <v>83</v>
      </c>
      <c r="B2" s="15" t="s">
        <v>84</v>
      </c>
      <c r="C2" s="15" t="s">
        <v>70</v>
      </c>
      <c r="E2" s="15" t="s">
        <v>85</v>
      </c>
      <c r="F2" s="17" t="s">
        <v>86</v>
      </c>
    </row>
    <row r="3" spans="1:6">
      <c r="A3" s="18">
        <v>1</v>
      </c>
      <c r="B3">
        <v>18.53115</v>
      </c>
      <c r="C3" s="18">
        <v>3</v>
      </c>
      <c r="D3" s="18"/>
      <c r="E3" s="19">
        <v>0.03</v>
      </c>
      <c r="F3" s="20">
        <v>3</v>
      </c>
    </row>
    <row r="4" spans="1:6">
      <c r="A4" s="18">
        <v>2</v>
      </c>
      <c r="B4" s="19">
        <v>19.339649999999999</v>
      </c>
      <c r="C4" s="18">
        <v>3</v>
      </c>
      <c r="D4" s="18"/>
      <c r="E4" s="18"/>
    </row>
    <row r="5" spans="1:6">
      <c r="A5" s="18">
        <v>3</v>
      </c>
      <c r="B5" s="19">
        <v>20.030080000000002</v>
      </c>
      <c r="C5" s="18">
        <v>3</v>
      </c>
      <c r="D5" s="18"/>
      <c r="E5" s="18"/>
    </row>
    <row r="6" spans="1:6">
      <c r="A6" t="s">
        <v>87</v>
      </c>
      <c r="B6" s="21">
        <f>(B3*C3+B4*C4+B5*C5)/C6</f>
        <v>19.300293333333336</v>
      </c>
      <c r="C6" s="21">
        <f>C3+C4+C5</f>
        <v>9</v>
      </c>
    </row>
    <row r="8" spans="1:6">
      <c r="A8" t="s">
        <v>88</v>
      </c>
      <c r="B8" t="s">
        <v>89</v>
      </c>
      <c r="C8" t="s">
        <v>90</v>
      </c>
      <c r="D8" t="s">
        <v>91</v>
      </c>
      <c r="E8" t="s">
        <v>92</v>
      </c>
    </row>
    <row r="9" spans="1:6">
      <c r="A9" t="s">
        <v>93</v>
      </c>
      <c r="B9" s="22">
        <f>C3*(B3-B6)^2+C4*(B4-B6)^2+C5*(B5-B6)^2</f>
        <v>3.3771569798000058</v>
      </c>
      <c r="C9" s="21">
        <f>F3-1</f>
        <v>2</v>
      </c>
      <c r="D9" s="22">
        <f>B9/C9</f>
        <v>1.6885784899000029</v>
      </c>
      <c r="E9" s="22">
        <f>_xlfn.F.INV.RT(E3,C9,C10)</f>
        <v>6.6548938460562983</v>
      </c>
    </row>
    <row r="10" spans="1:6">
      <c r="A10" t="s">
        <v>94</v>
      </c>
      <c r="B10" s="22">
        <f>C10*D10</f>
        <v>1.5224090982914693</v>
      </c>
      <c r="C10" s="21">
        <f>C6-C9-1</f>
        <v>6</v>
      </c>
      <c r="D10" s="22">
        <f>D9/E9</f>
        <v>0.2537348497152449</v>
      </c>
      <c r="E10" s="23"/>
    </row>
    <row r="11" spans="1:6">
      <c r="A11" t="s">
        <v>87</v>
      </c>
      <c r="B11" s="22">
        <f>B9+B10</f>
        <v>4.8995660780914747</v>
      </c>
      <c r="C11" s="21">
        <f>C9+C10</f>
        <v>8</v>
      </c>
    </row>
    <row r="12" spans="1:6">
      <c r="B12" s="23"/>
    </row>
    <row r="13" spans="1:6">
      <c r="A13" t="s">
        <v>95</v>
      </c>
      <c r="B13" s="22">
        <f>D10^0.5</f>
        <v>0.50372100384562579</v>
      </c>
    </row>
    <row r="15" spans="1:6">
      <c r="A15" t="s">
        <v>97</v>
      </c>
    </row>
    <row r="16" spans="1:6">
      <c r="A16" s="15" t="s">
        <v>83</v>
      </c>
      <c r="B16" s="15" t="s">
        <v>84</v>
      </c>
      <c r="C16" s="15" t="s">
        <v>70</v>
      </c>
      <c r="E16" s="15" t="s">
        <v>85</v>
      </c>
      <c r="F16" s="17" t="s">
        <v>86</v>
      </c>
    </row>
    <row r="17" spans="1:6">
      <c r="A17" s="18">
        <v>1</v>
      </c>
      <c r="B17">
        <v>19.437569005887788</v>
      </c>
      <c r="C17" s="18">
        <v>3</v>
      </c>
      <c r="D17" s="18"/>
      <c r="E17" s="19">
        <v>0.01</v>
      </c>
      <c r="F17" s="20">
        <v>3</v>
      </c>
    </row>
    <row r="18" spans="1:6">
      <c r="A18" s="18">
        <v>2</v>
      </c>
      <c r="B18">
        <v>20.033894175258332</v>
      </c>
      <c r="C18" s="18">
        <v>3</v>
      </c>
      <c r="D18" s="18"/>
      <c r="E18" s="18"/>
    </row>
    <row r="19" spans="1:6">
      <c r="A19" s="18">
        <v>3</v>
      </c>
      <c r="B19">
        <v>20.607871344019177</v>
      </c>
      <c r="C19" s="18">
        <v>3</v>
      </c>
      <c r="D19" s="18"/>
      <c r="E19" s="18"/>
    </row>
    <row r="20" spans="1:6">
      <c r="A20" t="s">
        <v>87</v>
      </c>
      <c r="B20" s="21">
        <f>(B17*C17+B18*C18+B19*C19)/C20</f>
        <v>20.026444841721766</v>
      </c>
      <c r="C20" s="21">
        <f>C17+C18+C19</f>
        <v>9</v>
      </c>
    </row>
    <row r="22" spans="1:6">
      <c r="A22" t="s">
        <v>88</v>
      </c>
      <c r="B22" t="s">
        <v>89</v>
      </c>
      <c r="C22" t="s">
        <v>90</v>
      </c>
      <c r="D22" t="s">
        <v>91</v>
      </c>
      <c r="E22" t="s">
        <v>92</v>
      </c>
    </row>
    <row r="23" spans="1:6">
      <c r="A23" t="s">
        <v>93</v>
      </c>
      <c r="B23" s="22">
        <f>C17*(B17-B20)^2+C18*(B18-B20)^2+C19*(B19-B20)^2</f>
        <v>2.0546610605193196</v>
      </c>
      <c r="C23" s="21">
        <f>F17-1</f>
        <v>2</v>
      </c>
      <c r="D23" s="22">
        <f>B23/C23</f>
        <v>1.0273305302596598</v>
      </c>
      <c r="E23" s="22">
        <f>_xlfn.F.INV.RT(E17,C23,C24)</f>
        <v>10.924766500838338</v>
      </c>
    </row>
    <row r="24" spans="1:6">
      <c r="A24" t="s">
        <v>94</v>
      </c>
      <c r="B24" s="22">
        <f>C24*D24</f>
        <v>0.56422104592212119</v>
      </c>
      <c r="C24" s="21">
        <f>C20-C23-1</f>
        <v>6</v>
      </c>
      <c r="D24" s="22">
        <f>D23/E23</f>
        <v>9.4036840987020198E-2</v>
      </c>
      <c r="E24" s="23"/>
    </row>
    <row r="25" spans="1:6">
      <c r="A25" t="s">
        <v>87</v>
      </c>
      <c r="B25" s="22">
        <f>B23+B24</f>
        <v>2.6188821064414407</v>
      </c>
      <c r="C25" s="21">
        <f>C23+C24</f>
        <v>8</v>
      </c>
    </row>
    <row r="26" spans="1:6">
      <c r="B26" s="23"/>
    </row>
    <row r="27" spans="1:6">
      <c r="A27" t="s">
        <v>95</v>
      </c>
      <c r="B27" s="22">
        <f>D24^0.5</f>
        <v>0.30665426947463198</v>
      </c>
    </row>
    <row r="29" spans="1:6">
      <c r="A29" t="s">
        <v>43</v>
      </c>
    </row>
    <row r="30" spans="1:6">
      <c r="A30" s="15" t="s">
        <v>83</v>
      </c>
      <c r="B30" s="15" t="s">
        <v>84</v>
      </c>
      <c r="C30" s="15" t="s">
        <v>70</v>
      </c>
      <c r="E30" s="15" t="s">
        <v>85</v>
      </c>
      <c r="F30" s="17" t="s">
        <v>86</v>
      </c>
    </row>
    <row r="31" spans="1:6">
      <c r="A31" s="18">
        <v>1</v>
      </c>
      <c r="B31">
        <v>13.294088646513927</v>
      </c>
      <c r="C31" s="18">
        <v>3</v>
      </c>
      <c r="D31" s="18"/>
      <c r="E31" s="19">
        <v>0.13</v>
      </c>
      <c r="F31" s="20">
        <v>3</v>
      </c>
    </row>
    <row r="32" spans="1:6">
      <c r="A32" s="18">
        <v>2</v>
      </c>
      <c r="B32">
        <v>14.479943314790676</v>
      </c>
      <c r="C32" s="18">
        <v>3</v>
      </c>
      <c r="D32" s="18"/>
      <c r="E32" s="18"/>
    </row>
    <row r="33" spans="1:5">
      <c r="A33" s="18">
        <v>3</v>
      </c>
      <c r="B33">
        <v>13.674381919863192</v>
      </c>
      <c r="C33" s="18">
        <v>3</v>
      </c>
      <c r="D33" s="18"/>
      <c r="E33" s="18"/>
    </row>
    <row r="34" spans="1:5">
      <c r="A34" t="s">
        <v>87</v>
      </c>
      <c r="B34" s="21">
        <f>(B31*C31+B32*C32+B33*C33)/C34</f>
        <v>13.816137960389264</v>
      </c>
      <c r="C34" s="21">
        <f>C31+C32+C33</f>
        <v>9</v>
      </c>
    </row>
    <row r="36" spans="1:5">
      <c r="A36" t="s">
        <v>88</v>
      </c>
      <c r="B36" t="s">
        <v>89</v>
      </c>
      <c r="C36" t="s">
        <v>90</v>
      </c>
      <c r="D36" t="s">
        <v>91</v>
      </c>
      <c r="E36" t="s">
        <v>92</v>
      </c>
    </row>
    <row r="37" spans="1:5">
      <c r="A37" t="s">
        <v>93</v>
      </c>
      <c r="B37" s="22">
        <f>C31*(B31-B34)^2+C32*(B32-B34)^2+C33*(B33-B34)^2</f>
        <v>2.1998034290259691</v>
      </c>
      <c r="C37" s="21">
        <f>F31-1</f>
        <v>2</v>
      </c>
      <c r="D37" s="22">
        <f>B37/C37</f>
        <v>1.0999017145129846</v>
      </c>
      <c r="E37" s="22">
        <f>_xlfn.F.INV.RT(E31,C37,C38)</f>
        <v>2.9220691012457136</v>
      </c>
    </row>
    <row r="38" spans="1:5">
      <c r="A38" t="s">
        <v>94</v>
      </c>
      <c r="B38" s="22">
        <f>C38*D38</f>
        <v>2.2584716714141013</v>
      </c>
      <c r="C38" s="21">
        <f>C34-C37-1</f>
        <v>6</v>
      </c>
      <c r="D38" s="22">
        <f>D37/E37</f>
        <v>0.37641194523568355</v>
      </c>
      <c r="E38" s="23"/>
    </row>
    <row r="39" spans="1:5">
      <c r="A39" t="s">
        <v>87</v>
      </c>
      <c r="B39" s="22">
        <f>B37+B38</f>
        <v>4.4582751004400709</v>
      </c>
      <c r="C39" s="21">
        <f>C37+C38</f>
        <v>8</v>
      </c>
    </row>
    <row r="40" spans="1:5">
      <c r="B40" s="23"/>
    </row>
    <row r="41" spans="1:5">
      <c r="A41" t="s">
        <v>95</v>
      </c>
      <c r="B41" s="22">
        <f>D38^0.5</f>
        <v>0.61352420101874017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2015-06-23T08:01:03Z</dcterms:created>
  <dcterms:modified xsi:type="dcterms:W3CDTF">2016-04-22T01:47:56Z</dcterms:modified>
</cp:coreProperties>
</file>